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TOSHIBA\Desktop\SDS 2025\TOMA DE MUESTRAS\"/>
    </mc:Choice>
  </mc:AlternateContent>
  <xr:revisionPtr revIDLastSave="0" documentId="13_ncr:1_{653DF63F-7A8E-4768-9032-949A6E073B4A}" xr6:coauthVersionLast="47" xr6:coauthVersionMax="47" xr10:uidLastSave="{00000000-0000-0000-0000-000000000000}"/>
  <bookViews>
    <workbookView xWindow="-120" yWindow="-120" windowWidth="20730" windowHeight="11160" xr2:uid="{7F2E733E-978F-4B46-8E90-C2832686EBD4}"/>
  </bookViews>
  <sheets>
    <sheet name="EJERCICIO 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1" l="1"/>
  <c r="M6" i="1"/>
  <c r="M5" i="1"/>
  <c r="M4" i="1"/>
  <c r="N4" i="1" s="1"/>
  <c r="J4" i="1"/>
  <c r="I4" i="1"/>
  <c r="L4" i="1" s="1"/>
  <c r="K4" i="1" l="1"/>
</calcChain>
</file>

<file path=xl/sharedStrings.xml><?xml version="1.0" encoding="utf-8"?>
<sst xmlns="http://schemas.openxmlformats.org/spreadsheetml/2006/main" count="23" uniqueCount="22">
  <si>
    <t>ítem</t>
  </si>
  <si>
    <t>DESCRIPCIÓN</t>
  </si>
  <si>
    <t>Unidad Medida</t>
  </si>
  <si>
    <t>Cantidad [1]</t>
  </si>
  <si>
    <t xml:space="preserve">Muestras de carga microbiológica por impactación </t>
  </si>
  <si>
    <t>UND</t>
  </si>
  <si>
    <t>ENTIDAD</t>
  </si>
  <si>
    <t>BIOQUILAB</t>
  </si>
  <si>
    <t>LABORATORIO IMPEGNO</t>
  </si>
  <si>
    <t>NULAB LABORATORIO</t>
  </si>
  <si>
    <t xml:space="preserve">Valor unitario                   (antes de IVA) </t>
  </si>
  <si>
    <t xml:space="preserve">Valor unitario (antes de IVA) </t>
  </si>
  <si>
    <t>DATOS ESTADISTICOS</t>
  </si>
  <si>
    <t>MEDIANA</t>
  </si>
  <si>
    <t>DESV.P</t>
  </si>
  <si>
    <t>VAL.MIN</t>
  </si>
  <si>
    <t>VAL.MAX</t>
  </si>
  <si>
    <t>PROMEDIO UNITARIO SIN IVA</t>
  </si>
  <si>
    <t>PROMEDIO TOTAL SIN IVA</t>
  </si>
  <si>
    <t>SUBTOTAL</t>
  </si>
  <si>
    <t>IVA</t>
  </si>
  <si>
    <t>TOTAL INCLUIDO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</si>
</sst>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&quot;$&quot;\ #,##0.00"/>
    <numFmt numFmtId="168" formatCode="&quot;$&quot;\ #,##0"/>
  </numFmts>
  <fonts count="10" x14ac:knownFonts="1">
    <font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sz val="10"/>
      <color theme="1"/>
      <name val="Arial"/>
      <family val="2"/>
    </font>
    <font>
      <b/>
      <sz val="9"/>
      <color rgb="FF000000"/>
      <name val="Aptos Narrow"/>
      <family val="2"/>
    </font>
    <font>
      <sz val="9"/>
      <color rgb="FF000000"/>
      <name val="Aptos Narrow"/>
      <family val="2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168" fontId="9" fillId="0" borderId="1" xfId="0" applyNumberFormat="1" applyFont="1" applyBorder="1" applyAlignment="1">
      <alignment horizontal="center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8" fontId="9" fillId="3" borderId="1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68" fontId="6" fillId="0" borderId="1" xfId="0" applyNumberFormat="1" applyFont="1" applyBorder="1" applyAlignment="1">
      <alignment horizontal="center" vertical="center"/>
    </xf>
    <xf numFmtId="168" fontId="6" fillId="0" borderId="3" xfId="0" applyNumberFormat="1" applyFont="1" applyBorder="1" applyAlignment="1">
      <alignment horizontal="center"/>
    </xf>
    <xf numFmtId="168" fontId="7" fillId="0" borderId="3" xfId="0" applyNumberFormat="1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FB82E-2A61-4BAA-876A-09FA8170914C}">
  <dimension ref="A2:N7"/>
  <sheetViews>
    <sheetView tabSelected="1" topLeftCell="B1" zoomScaleNormal="100" workbookViewId="0">
      <selection activeCell="K13" sqref="K13"/>
    </sheetView>
  </sheetViews>
  <sheetFormatPr baseColWidth="10" defaultColWidth="11.42578125" defaultRowHeight="15" x14ac:dyDescent="0.25"/>
  <cols>
    <col min="1" max="1" width="6.85546875" customWidth="1"/>
    <col min="3" max="3" width="23.140625" customWidth="1"/>
    <col min="4" max="4" width="14.140625" customWidth="1"/>
    <col min="5" max="5" width="9.85546875" customWidth="1"/>
    <col min="6" max="7" width="15.7109375" customWidth="1"/>
    <col min="8" max="8" width="14.28515625" customWidth="1"/>
  </cols>
  <sheetData>
    <row r="2" spans="1:14" ht="27" x14ac:dyDescent="0.25">
      <c r="A2" s="8" t="s">
        <v>6</v>
      </c>
      <c r="B2" s="9"/>
      <c r="C2" s="9"/>
      <c r="D2" s="9"/>
      <c r="E2" s="10"/>
      <c r="F2" s="11" t="s">
        <v>7</v>
      </c>
      <c r="G2" s="12" t="s">
        <v>8</v>
      </c>
      <c r="H2" s="12" t="s">
        <v>9</v>
      </c>
      <c r="I2" s="8" t="s">
        <v>12</v>
      </c>
      <c r="J2" s="9"/>
      <c r="K2" s="9"/>
      <c r="L2" s="9"/>
      <c r="M2" s="9"/>
      <c r="N2" s="10"/>
    </row>
    <row r="3" spans="1:14" ht="38.25" customHeight="1" x14ac:dyDescent="0.25">
      <c r="A3" s="14" t="s">
        <v>0</v>
      </c>
      <c r="B3" s="15" t="s">
        <v>1</v>
      </c>
      <c r="C3" s="15"/>
      <c r="D3" s="14" t="s">
        <v>2</v>
      </c>
      <c r="E3" s="14" t="s">
        <v>3</v>
      </c>
      <c r="F3" s="14" t="s">
        <v>10</v>
      </c>
      <c r="G3" s="14" t="s">
        <v>11</v>
      </c>
      <c r="H3" s="14" t="s">
        <v>10</v>
      </c>
      <c r="I3" s="12" t="s">
        <v>13</v>
      </c>
      <c r="J3" s="11" t="s">
        <v>14</v>
      </c>
      <c r="K3" s="21" t="s">
        <v>15</v>
      </c>
      <c r="L3" s="22" t="s">
        <v>16</v>
      </c>
      <c r="M3" s="7" t="s">
        <v>17</v>
      </c>
      <c r="N3" s="7" t="s">
        <v>18</v>
      </c>
    </row>
    <row r="4" spans="1:14" ht="45" customHeight="1" x14ac:dyDescent="0.25">
      <c r="A4" s="16">
        <v>1</v>
      </c>
      <c r="B4" s="17" t="s">
        <v>4</v>
      </c>
      <c r="C4" s="17"/>
      <c r="D4" s="16" t="s">
        <v>5</v>
      </c>
      <c r="E4" s="16">
        <v>280</v>
      </c>
      <c r="F4" s="23">
        <v>80800</v>
      </c>
      <c r="G4" s="18">
        <v>37000</v>
      </c>
      <c r="H4" s="19">
        <v>50000</v>
      </c>
      <c r="I4" s="20">
        <f>MEDIAN(F4,G4,H4)</f>
        <v>50000</v>
      </c>
      <c r="J4" s="13">
        <f>_xlfn.STDEV.P(F4,G4,H4)</f>
        <v>18366.878401683345</v>
      </c>
      <c r="K4" s="13">
        <f>I4-J4</f>
        <v>31633.121598316655</v>
      </c>
      <c r="L4" s="13">
        <f>I4+J4</f>
        <v>68366.878401683352</v>
      </c>
      <c r="M4" s="26">
        <f>ROUND(AVERAGE(G4,H4),0)</f>
        <v>43500</v>
      </c>
      <c r="N4" s="26">
        <f>M4*E4</f>
        <v>12180000</v>
      </c>
    </row>
    <row r="5" spans="1:14" x14ac:dyDescent="0.25">
      <c r="A5" s="3"/>
      <c r="B5" s="3"/>
      <c r="C5" s="3"/>
      <c r="D5" s="3"/>
      <c r="E5" s="3"/>
      <c r="F5" s="3"/>
      <c r="G5" s="4"/>
      <c r="H5" s="2"/>
      <c r="I5" s="1"/>
      <c r="K5" s="24" t="s">
        <v>19</v>
      </c>
      <c r="L5" s="25"/>
      <c r="M5" s="28">
        <f>N4</f>
        <v>12180000</v>
      </c>
      <c r="N5" s="25"/>
    </row>
    <row r="6" spans="1:14" x14ac:dyDescent="0.25">
      <c r="K6" s="5" t="s">
        <v>20</v>
      </c>
      <c r="L6" s="6"/>
      <c r="M6" s="27">
        <f>M5*0.19</f>
        <v>2314200</v>
      </c>
      <c r="N6" s="6"/>
    </row>
    <row r="7" spans="1:14" x14ac:dyDescent="0.25">
      <c r="K7" s="24" t="s">
        <v>21</v>
      </c>
      <c r="L7" s="25"/>
      <c r="M7" s="28">
        <f>M5+M6</f>
        <v>14494200</v>
      </c>
      <c r="N7" s="25"/>
    </row>
  </sheetData>
  <mergeCells count="10">
    <mergeCell ref="A2:E2"/>
    <mergeCell ref="I2:N2"/>
    <mergeCell ref="K5:L5"/>
    <mergeCell ref="K6:L6"/>
    <mergeCell ref="K7:L7"/>
    <mergeCell ref="M5:N5"/>
    <mergeCell ref="M6:N6"/>
    <mergeCell ref="M7:N7"/>
    <mergeCell ref="B4:C4"/>
    <mergeCell ref="B3:C3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Carolina, Cardona Velez</dc:creator>
  <cp:keywords/>
  <dc:description/>
  <cp:lastModifiedBy>TOSHIBA</cp:lastModifiedBy>
  <cp:revision/>
  <dcterms:created xsi:type="dcterms:W3CDTF">2024-08-28T20:14:49Z</dcterms:created>
  <dcterms:modified xsi:type="dcterms:W3CDTF">2025-07-21T03:44:10Z</dcterms:modified>
  <cp:category/>
  <cp:contentStatus/>
</cp:coreProperties>
</file>